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1075" documentId="8_{A221F297-63F0-4BBC-A86E-1C55AA30398D}" xr6:coauthVersionLast="47" xr6:coauthVersionMax="47" xr10:uidLastSave="{AB02D03F-5A34-4EBC-9BEC-1190E52E1961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<sst xmlns="http://schemas.openxmlformats.org/spreadsheetml/2006/main" count="121" uniqueCount="55">
  <si>
    <t>TERPEL</t>
  </si>
  <si>
    <t>PRIMAX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</si>
  <si>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</si>
  <si>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</si>
  <si>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</si>
  <si>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</si>
  <si>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</si>
  <si>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</si>
  <si>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</si>
  <si>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</si>
  <si>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</si>
  <si>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</si>
  <si>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</si>
  <si>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</si>
  <si>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</si>
  <si>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</si>
  <si>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</si>
  <si>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</si>
  <si>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</si>
  <si>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</si>
  <si>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</si>
  <si>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</si>
  <si>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</si>
  <si>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</si>
  <si>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</si>
  <si>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</si>
  <si>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</si>
  <si>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PETROBRAS</t>
  </si>
  <si>
    <t>VANTI</t>
  </si>
  <si>
    <t>BIOMAX</t>
  </si>
  <si>
    <t>TEXACO</t>
  </si>
  <si>
    <t>CENCOSUD CALLE 190 - 2358</t>
  </si>
  <si>
    <t>Avenida Carrera 7 No.190-50, Lijacá, UPZs de Bogotá, Localidad Usaquén, Bogotá, Bogotá Distrito Capital - Municipio, RAP</t>
  </si>
  <si>
    <t>CALLE 170</t>
  </si>
  <si>
    <t>ROCAMAR</t>
  </si>
  <si>
    <t>SAN CRISTOBAL</t>
  </si>
  <si>
    <t>TERCER PUENTE</t>
  </si>
  <si>
    <t>TEXANA</t>
  </si>
  <si>
    <t>ANTARES</t>
  </si>
  <si>
    <t>LAS VEGAS</t>
  </si>
  <si>
    <t>PUMA</t>
  </si>
  <si>
    <t>BOGOTA NORTE</t>
  </si>
  <si>
    <t>ORION</t>
  </si>
  <si>
    <t>EXITO NORTE</t>
  </si>
  <si>
    <t>SAN ANTONIO</t>
  </si>
  <si>
    <t>VERBENAL</t>
  </si>
  <si>
    <t>EL CODITO</t>
  </si>
  <si>
    <t>LAS ORQUIDEAS</t>
  </si>
  <si>
    <t>Dist</t>
  </si>
  <si>
    <t>Marca GNV</t>
  </si>
  <si>
    <t>PETROMIL</t>
  </si>
  <si>
    <t>BAZAR 183</t>
  </si>
  <si>
    <t>CODABAS</t>
  </si>
  <si>
    <t>SANTA TERESA</t>
  </si>
  <si>
    <t>LOS ABUELOS - 3654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</si>
</sst>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9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4"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BF7-4247-BB6F-A064DE1692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SHARE'!$B$11:$B$17</c:f>
              <c:strCache>
                <c:ptCount val="7"/>
                <c:pt idx="0">
                  <c:v>PRIMAX</c:v>
                </c:pt>
                <c:pt idx="1">
                  <c:v>TEXACO</c:v>
                </c:pt>
                <c:pt idx="2">
                  <c:v>BIOMAX</c:v>
                </c:pt>
                <c:pt idx="3">
                  <c:v>PETROBRAS</c:v>
                </c:pt>
                <c:pt idx="4">
                  <c:v>TERPEL</c:v>
                </c:pt>
                <c:pt idx="5">
                  <c:v>PUMA</c:v>
                </c:pt>
                <c:pt idx="6">
                  <c:v>PETROMIL</c:v>
                </c:pt>
              </c:strCache>
            </c:strRef>
          </c:cat>
          <c:val>
            <c:numRef>
              <c:f>'MARKET SHARE'!$F$11:$F$17</c:f>
              <c:numCache>
                <c:formatCode>0.00</c:formatCode>
                <c:ptCount val="7"/>
                <c:pt idx="0">
                  <c:v>39.49</c:v>
                </c:pt>
                <c:pt idx="1">
                  <c:v>16.54</c:v>
                </c:pt>
                <c:pt idx="2">
                  <c:v>11.05</c:v>
                </c:pt>
                <c:pt idx="3">
                  <c:v>13.69</c:v>
                </c:pt>
                <c:pt idx="4">
                  <c:v>9.33</c:v>
                </c:pt>
                <c:pt idx="5">
                  <c:v>8.2200000000000006</c:v>
                </c:pt>
                <c:pt idx="6">
                  <c:v>1.68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507378298690915E-2"/>
          <c:y val="0.8197830258570199"/>
          <c:w val="0.89064502373111065"/>
          <c:h val="0.148431092852604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E78-4161-BC7C-27E39B46C0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SHARE'!$H$11:$H$17</c:f>
              <c:strCache>
                <c:ptCount val="7"/>
                <c:pt idx="0">
                  <c:v>PRIMAX</c:v>
                </c:pt>
                <c:pt idx="1">
                  <c:v>TEXACO</c:v>
                </c:pt>
                <c:pt idx="2">
                  <c:v>BIOMAX</c:v>
                </c:pt>
                <c:pt idx="3">
                  <c:v>PETROBRAS</c:v>
                </c:pt>
                <c:pt idx="4">
                  <c:v>TERPEL</c:v>
                </c:pt>
                <c:pt idx="5">
                  <c:v>PUMA</c:v>
                </c:pt>
                <c:pt idx="6">
                  <c:v>PETROMIL</c:v>
                </c:pt>
              </c:strCache>
            </c:strRef>
          </c:cat>
          <c:val>
            <c:numRef>
              <c:f>'MARKET SHARE'!$L$11:$L$17</c:f>
              <c:numCache>
                <c:formatCode>0.00</c:formatCode>
                <c:ptCount val="7"/>
                <c:pt idx="0">
                  <c:v>28.35</c:v>
                </c:pt>
                <c:pt idx="1">
                  <c:v>16.399999999999999</c:v>
                </c:pt>
                <c:pt idx="2">
                  <c:v>11.35</c:v>
                </c:pt>
                <c:pt idx="3">
                  <c:v>11.14</c:v>
                </c:pt>
                <c:pt idx="4">
                  <c:v>26.23</c:v>
                </c:pt>
                <c:pt idx="5">
                  <c:v>3.74</c:v>
                </c:pt>
                <c:pt idx="6">
                  <c:v>2.79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SHARE'!$F$22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SHARE'!$B$23:$B$24</c:f>
              <c:strCache>
                <c:ptCount val="2"/>
                <c:pt idx="0">
                  <c:v>VANTI</c:v>
                </c:pt>
                <c:pt idx="1">
                  <c:v>PRIMAX</c:v>
                </c:pt>
              </c:strCache>
            </c:strRef>
          </c:cat>
          <c:val>
            <c:numRef>
              <c:f>'MARKET SHARE'!$F$23:$F$24</c:f>
              <c:numCache>
                <c:formatCode>0.00</c:formatCode>
                <c:ptCount val="2"/>
                <c:pt idx="0">
                  <c:v>76.47</c:v>
                </c:pt>
                <c:pt idx="1">
                  <c:v>23.53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1</xdr:rowOff>
    </xdr:from>
    <xdr:to>
      <xdr:col>6</xdr:col>
      <xdr:colOff>448589</xdr:colOff>
      <xdr:row>42</xdr:row>
      <xdr:rowOff>63501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F17686-1530-C47B-ED50-F7D4B64A7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0418"/>
          <a:ext cx="6692756" cy="6731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28" totalsRowShown="0" headerRowDxfId="33">
  <tableColumns count="10">
    <tableColumn id="1" xr3:uid="{F11402B0-C36A-402E-A437-E8815D2FE399}" name="BCG ID"/>
    <tableColumn id="2" xr3:uid="{49DA1189-4747-48D5-B31E-42DB31261A6E}" name="Dist" dataDxfId="32"/>
    <tableColumn id="3" xr3:uid="{7B631773-2B2F-4C67-8591-A56180E750C5}" name="T. Oper." dataDxfId="31"/>
    <tableColumn id="4" xr3:uid="{0CA51AF8-7BB2-4609-B183-C465C29DCEE0}" name="Marca liquidos" dataDxfId="30"/>
    <tableColumn id="5" xr3:uid="{1993E57C-FDA7-443E-9BAB-C16F060FB6B6}" name="Nombre"/>
    <tableColumn id="6" xr3:uid="{D2092957-9C39-49F1-B17A-CBF3D5BC9438}" name="Gasolina (g/m)" dataDxfId="29"/>
    <tableColumn id="7" xr3:uid="{21101412-7487-412F-81F8-E6853EF37EC8}" name="Dsl (g/m)" dataDxfId="28"/>
    <tableColumn id="8" xr3:uid="{2A02A4AE-202C-46B8-9933-2ACFC1627600}" name="Liquidos (g/m)" dataDxfId="27"/>
    <tableColumn id="9" xr3:uid="{54AF4E56-01E1-4AFB-817C-2F2D8B3F54BA}" name="Marca GNV" dataDxfId="26"/>
    <tableColumn id="10" xr3:uid="{413D6F11-3C19-45D8-82D3-75AEE55A76A8}" name="GNV (M3/m)" dataDxfId="2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BB6AE9-34A6-4A31-A183-8E2DC1CD6812}" name="Tabla2" displayName="Tabla2" ref="B10:F17" totalsRowShown="0" headerRowDxfId="24" dataDxfId="22" headerRowBorderDxfId="23">
  <tableColumns count="5">
    <tableColumn id="1" xr3:uid="{6A8C275E-B4CA-4C0D-A314-F43DB0852453}" name="Marca" dataDxfId="21"/>
    <tableColumn id="2" xr3:uid="{885DB779-2362-4150-BEC2-D28F4EDEDEC0}" name="N_EDS" dataDxfId="20"/>
    <tableColumn id="3" xr3:uid="{F69E8E75-E65D-4069-94C3-00935FEAA3DC}" name="Vol_Marca" dataDxfId="19"/>
    <tableColumn id="4" xr3:uid="{E34A81CD-CA5B-4E2B-BA48-68057F36D695}" name="PART_EDS" dataDxfId="18"/>
    <tableColumn id="5" xr3:uid="{0B7AA812-F02B-42D0-8753-2AF50EFD3599}" name="PART_MERCADO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7F1863B-C499-441D-9875-A3A20006F873}" name="Tabla4" displayName="Tabla4" ref="B22:F24" totalsRowShown="0" headerRowDxfId="16" dataDxfId="14" headerRowBorderDxfId="15" tableBorderDxfId="13">
  <tableColumns count="5">
    <tableColumn id="1" xr3:uid="{8371F008-8471-4910-B7AF-BE88B1A6B531}" name="Marca" dataDxfId="12"/>
    <tableColumn id="2" xr3:uid="{FFCDD236-99D4-4B87-A29E-2A31C1CD3B51}" name="N_EDS" dataDxfId="11"/>
    <tableColumn id="3" xr3:uid="{79895F30-9ABB-4EA2-8AF0-0DC54F89C5AA}" name="Vol_Marca" dataDxfId="10"/>
    <tableColumn id="4" xr3:uid="{66C21E88-94C5-4826-8FAE-7D9A14CB958A}" name="PART_EDS" dataDxfId="9"/>
    <tableColumn id="5" xr3:uid="{881FD8C7-64AC-4CD4-84CD-7B843793DE38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F3AB4B-3B24-4782-9D0F-74B29791F5FA}" name="Tabla3" displayName="Tabla3" ref="H10:L17" totalsRowShown="0" headerRowDxfId="7" dataDxfId="5" headerRowBorderDxfId="6">
  <tableColumns count="5">
    <tableColumn id="1" xr3:uid="{5BA05790-B8D2-498D-900F-25B030FD6B55}" name="Marca" dataDxfId="4"/>
    <tableColumn id="2" xr3:uid="{F6C4E89C-F1A3-4133-B4D1-B18D8E6CDA71}" name="N_EDS" dataDxfId="3"/>
    <tableColumn id="3" xr3:uid="{61C3703B-2776-4991-ADAF-6BF24F2A9DF5}" name="Vol_Marca" dataDxfId="2"/>
    <tableColumn id="4" xr3:uid="{963B597A-93B7-4DC2-A749-4C08394F26FD}" name="PART_EDS" dataDxfId="1"/>
    <tableColumn id="5" xr3:uid="{671AA891-ED02-402C-82C9-5CA5037EF8E9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89"/>
  <sheetViews>
    <sheetView tabSelected="1" topLeftCell="A12" zoomScale="90" zoomScaleNormal="90" workbookViewId="0">
      <selection activeCell="M14" sqref="M14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3.140625" customWidth="1"/>
    <col min="17" max="17" width="28.28515625" customWidth="1"/>
    <col min="18" max="18" width="15.85546875" customWidth="1"/>
    <col min="19" max="19" width="13.42578125" customWidth="1"/>
    <col min="20" max="20" width="16" customWidth="1"/>
    <col min="21" max="21" width="14.85546875" customWidth="1"/>
    <col min="22" max="22" width="14.5703125" customWidth="1"/>
  </cols>
  <sheetData>
    <row r="1" spans="1:22" ht="16.5" thickBot="1" x14ac:dyDescent="0.3">
      <c r="A1" s="34" t="s">
        <v>21</v>
      </c>
      <c r="B1" s="34"/>
      <c r="C1" s="34"/>
      <c r="D1" s="34"/>
      <c r="E1" s="34"/>
      <c r="F1" s="34"/>
      <c r="G1" s="34"/>
      <c r="H1" s="34"/>
      <c r="I1" s="34"/>
      <c r="J1" s="34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2</v>
      </c>
      <c r="B3" s="9">
        <v>10906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3</v>
      </c>
      <c r="B4" s="8" t="s">
        <v>31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4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5</v>
      </c>
      <c r="B6" s="8" t="s">
        <v>32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6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22</v>
      </c>
    </row>
    <row r="9" spans="1:22" ht="30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7</v>
      </c>
      <c r="N9" s="10" t="s">
        <v>48</v>
      </c>
      <c r="O9" s="10" t="s">
        <v>8</v>
      </c>
      <c r="P9" s="10" t="s">
        <v>9</v>
      </c>
      <c r="Q9" s="10" t="s">
        <v>10</v>
      </c>
      <c r="R9" s="10" t="s">
        <v>11</v>
      </c>
      <c r="S9" s="10" t="s">
        <v>12</v>
      </c>
      <c r="T9" s="10" t="s">
        <v>13</v>
      </c>
      <c r="U9" s="10" t="s">
        <v>49</v>
      </c>
      <c r="V9" s="10" t="s">
        <v>14</v>
      </c>
    </row>
    <row r="10" spans="1:22" x14ac:dyDescent="0.25">
      <c r="M10" s="10">
        <v>10906</v>
      </c>
      <c r="N10" s="27">
        <v>0</v>
      </c>
      <c r="O10" s="28" t="s">
        <v>15</v>
      </c>
      <c r="P10" s="28" t="s">
        <v>0</v>
      </c>
      <c r="Q10" s="11" t="s">
        <v>31</v>
      </c>
      <c r="R10" s="11">
        <v>40427</v>
      </c>
      <c r="S10" s="11">
        <v>6650</v>
      </c>
      <c r="T10" s="11">
        <v>47077</v>
      </c>
      <c r="U10" s="29"/>
      <c r="V10" s="11">
        <v>0</v>
      </c>
    </row>
    <row r="11" spans="1:22" x14ac:dyDescent="0.25">
      <c r="M11" s="10">
        <v>10338</v>
      </c>
      <c r="N11" s="27">
        <v>0.44</v>
      </c>
      <c r="O11" s="28" t="s">
        <v>15</v>
      </c>
      <c r="P11" s="28" t="s">
        <v>27</v>
      </c>
      <c r="Q11" s="11" t="s">
        <v>46</v>
      </c>
      <c r="R11" s="11">
        <v>25000</v>
      </c>
      <c r="S11" s="11">
        <v>7000</v>
      </c>
      <c r="T11" s="11">
        <v>32000</v>
      </c>
      <c r="U11" s="29"/>
      <c r="V11" s="11">
        <v>0</v>
      </c>
    </row>
    <row r="12" spans="1:22" x14ac:dyDescent="0.25">
      <c r="M12" s="10">
        <v>10336</v>
      </c>
      <c r="N12" s="27">
        <v>0.63</v>
      </c>
      <c r="O12" s="28" t="s">
        <v>15</v>
      </c>
      <c r="P12" s="28" t="s">
        <v>1</v>
      </c>
      <c r="Q12" s="11" t="s">
        <v>45</v>
      </c>
      <c r="R12" s="11">
        <v>42750</v>
      </c>
      <c r="S12" s="11">
        <v>6290</v>
      </c>
      <c r="T12" s="11">
        <v>49040</v>
      </c>
      <c r="U12" s="29"/>
      <c r="V12" s="11">
        <v>0</v>
      </c>
    </row>
    <row r="13" spans="1:22" x14ac:dyDescent="0.25">
      <c r="M13" s="10">
        <v>101020</v>
      </c>
      <c r="N13" s="27">
        <v>0.85</v>
      </c>
      <c r="O13" s="28" t="s">
        <v>15</v>
      </c>
      <c r="P13" s="28" t="s">
        <v>50</v>
      </c>
      <c r="Q13" s="11" t="s">
        <v>51</v>
      </c>
      <c r="R13" s="11">
        <v>23999</v>
      </c>
      <c r="S13" s="11">
        <v>5999</v>
      </c>
      <c r="T13" s="11">
        <v>29998</v>
      </c>
      <c r="U13" s="29"/>
      <c r="V13" s="11">
        <v>0</v>
      </c>
    </row>
    <row r="14" spans="1:22" x14ac:dyDescent="0.25">
      <c r="M14" s="10">
        <v>10967</v>
      </c>
      <c r="N14" s="27">
        <v>1.1100000000000001</v>
      </c>
      <c r="O14" s="28" t="s">
        <v>15</v>
      </c>
      <c r="P14" s="28" t="s">
        <v>30</v>
      </c>
      <c r="Q14" s="11" t="s">
        <v>52</v>
      </c>
      <c r="R14" s="11">
        <v>43000</v>
      </c>
      <c r="S14" s="11">
        <v>7000</v>
      </c>
      <c r="T14" s="11">
        <v>50000</v>
      </c>
      <c r="U14" s="29"/>
      <c r="V14" s="11">
        <v>0</v>
      </c>
    </row>
    <row r="15" spans="1:22" x14ac:dyDescent="0.25">
      <c r="M15" s="10">
        <v>10335</v>
      </c>
      <c r="N15" s="27">
        <v>1.32</v>
      </c>
      <c r="O15" s="28" t="s">
        <v>15</v>
      </c>
      <c r="P15" s="28" t="s">
        <v>30</v>
      </c>
      <c r="Q15" s="11" t="s">
        <v>44</v>
      </c>
      <c r="R15" s="11">
        <v>57000</v>
      </c>
      <c r="S15" s="11">
        <v>18870</v>
      </c>
      <c r="T15" s="11">
        <v>75870</v>
      </c>
      <c r="U15" s="29"/>
      <c r="V15" s="11">
        <v>0</v>
      </c>
    </row>
    <row r="16" spans="1:22" x14ac:dyDescent="0.25">
      <c r="M16" s="10">
        <v>10313</v>
      </c>
      <c r="N16" s="27">
        <v>1.72</v>
      </c>
      <c r="O16" s="28" t="s">
        <v>15</v>
      </c>
      <c r="P16" s="28" t="s">
        <v>1</v>
      </c>
      <c r="Q16" s="11" t="s">
        <v>37</v>
      </c>
      <c r="R16" s="11">
        <v>90250</v>
      </c>
      <c r="S16" s="11">
        <v>9435</v>
      </c>
      <c r="T16" s="11">
        <v>99685</v>
      </c>
      <c r="U16" s="29" t="s">
        <v>28</v>
      </c>
      <c r="V16" s="11">
        <v>48000</v>
      </c>
    </row>
    <row r="17" spans="13:22" x14ac:dyDescent="0.25">
      <c r="M17" s="10">
        <v>10312</v>
      </c>
      <c r="N17" s="27">
        <v>2.14</v>
      </c>
      <c r="O17" s="28" t="s">
        <v>15</v>
      </c>
      <c r="P17" s="28" t="s">
        <v>1</v>
      </c>
      <c r="Q17" s="11" t="s">
        <v>36</v>
      </c>
      <c r="R17" s="11">
        <v>90250</v>
      </c>
      <c r="S17" s="11">
        <v>9435</v>
      </c>
      <c r="T17" s="11">
        <v>99685</v>
      </c>
      <c r="U17" s="29"/>
      <c r="V17" s="11">
        <v>0</v>
      </c>
    </row>
    <row r="18" spans="13:22" x14ac:dyDescent="0.25">
      <c r="M18" s="10">
        <v>10332</v>
      </c>
      <c r="N18" s="27">
        <v>2.36</v>
      </c>
      <c r="O18" s="28" t="s">
        <v>15</v>
      </c>
      <c r="P18" s="28" t="s">
        <v>1</v>
      </c>
      <c r="Q18" s="11" t="s">
        <v>43</v>
      </c>
      <c r="R18" s="11">
        <v>30400</v>
      </c>
      <c r="S18" s="11">
        <v>2550</v>
      </c>
      <c r="T18" s="11">
        <v>32950</v>
      </c>
      <c r="U18" s="29"/>
      <c r="V18" s="11">
        <v>0</v>
      </c>
    </row>
    <row r="19" spans="13:22" x14ac:dyDescent="0.25">
      <c r="M19" s="10">
        <v>10306</v>
      </c>
      <c r="N19" s="27">
        <v>2.42</v>
      </c>
      <c r="O19" s="28" t="s">
        <v>15</v>
      </c>
      <c r="P19" s="28" t="s">
        <v>29</v>
      </c>
      <c r="Q19" s="11" t="s">
        <v>34</v>
      </c>
      <c r="R19" s="11">
        <v>125000</v>
      </c>
      <c r="S19" s="11">
        <v>15000</v>
      </c>
      <c r="T19" s="11">
        <v>140000</v>
      </c>
      <c r="U19" s="29" t="s">
        <v>28</v>
      </c>
      <c r="V19" s="11">
        <v>105600</v>
      </c>
    </row>
    <row r="20" spans="13:22" x14ac:dyDescent="0.25">
      <c r="M20" s="10">
        <v>10986</v>
      </c>
      <c r="N20" s="27">
        <v>2.46</v>
      </c>
      <c r="O20" s="28" t="s">
        <v>15</v>
      </c>
      <c r="P20" s="28" t="s">
        <v>30</v>
      </c>
      <c r="Q20" s="11" t="s">
        <v>53</v>
      </c>
      <c r="R20" s="11">
        <v>90250</v>
      </c>
      <c r="S20" s="11">
        <v>4403</v>
      </c>
      <c r="T20" s="11">
        <v>94653</v>
      </c>
      <c r="U20" s="29"/>
      <c r="V20" s="11">
        <v>0</v>
      </c>
    </row>
    <row r="21" spans="13:22" x14ac:dyDescent="0.25">
      <c r="M21" s="10">
        <v>10909</v>
      </c>
      <c r="N21" s="27">
        <v>2.58</v>
      </c>
      <c r="O21" s="28" t="s">
        <v>15</v>
      </c>
      <c r="P21" s="28" t="s">
        <v>0</v>
      </c>
      <c r="Q21" s="11" t="s">
        <v>54</v>
      </c>
      <c r="R21" s="11">
        <v>93147</v>
      </c>
      <c r="S21" s="11">
        <v>49837</v>
      </c>
      <c r="T21" s="11">
        <v>142984</v>
      </c>
      <c r="U21" s="29" t="s">
        <v>28</v>
      </c>
      <c r="V21" s="11">
        <v>57600</v>
      </c>
    </row>
    <row r="22" spans="13:22" x14ac:dyDescent="0.25">
      <c r="M22" s="10">
        <v>10324</v>
      </c>
      <c r="N22" s="27">
        <v>3.04</v>
      </c>
      <c r="O22" s="28" t="s">
        <v>15</v>
      </c>
      <c r="P22" s="28" t="s">
        <v>40</v>
      </c>
      <c r="Q22" s="11" t="s">
        <v>41</v>
      </c>
      <c r="R22" s="11">
        <v>117754</v>
      </c>
      <c r="S22" s="11">
        <v>8051</v>
      </c>
      <c r="T22" s="11">
        <v>125805</v>
      </c>
      <c r="U22" s="29"/>
      <c r="V22" s="11">
        <v>0</v>
      </c>
    </row>
    <row r="23" spans="13:22" x14ac:dyDescent="0.25">
      <c r="M23" s="10">
        <v>10325</v>
      </c>
      <c r="N23" s="27">
        <v>3.13</v>
      </c>
      <c r="O23" s="28" t="s">
        <v>15</v>
      </c>
      <c r="P23" s="28" t="s">
        <v>1</v>
      </c>
      <c r="Q23" s="11" t="s">
        <v>42</v>
      </c>
      <c r="R23" s="11">
        <v>114000</v>
      </c>
      <c r="S23" s="11">
        <v>12580</v>
      </c>
      <c r="T23" s="11">
        <v>126580</v>
      </c>
      <c r="U23" s="29" t="s">
        <v>1</v>
      </c>
      <c r="V23" s="11">
        <v>76800</v>
      </c>
    </row>
    <row r="24" spans="13:22" x14ac:dyDescent="0.25">
      <c r="M24" s="10">
        <v>10323</v>
      </c>
      <c r="N24" s="27">
        <v>3.14</v>
      </c>
      <c r="O24" s="28" t="s">
        <v>15</v>
      </c>
      <c r="P24" s="28" t="s">
        <v>27</v>
      </c>
      <c r="Q24" s="11" t="s">
        <v>39</v>
      </c>
      <c r="R24" s="11">
        <v>171000</v>
      </c>
      <c r="S24" s="11">
        <v>16983</v>
      </c>
      <c r="T24" s="11">
        <v>187983</v>
      </c>
      <c r="U24" s="29"/>
      <c r="V24" s="11">
        <v>0</v>
      </c>
    </row>
    <row r="25" spans="13:22" x14ac:dyDescent="0.25">
      <c r="M25" s="10">
        <v>10310</v>
      </c>
      <c r="N25" s="27">
        <v>3.2</v>
      </c>
      <c r="O25" s="28" t="s">
        <v>15</v>
      </c>
      <c r="P25" s="28" t="s">
        <v>1</v>
      </c>
      <c r="Q25" s="11" t="s">
        <v>35</v>
      </c>
      <c r="R25" s="11">
        <v>118000</v>
      </c>
      <c r="S25" s="11">
        <v>17000</v>
      </c>
      <c r="T25" s="11">
        <v>135000</v>
      </c>
      <c r="U25" s="29"/>
      <c r="V25" s="11">
        <v>0</v>
      </c>
    </row>
    <row r="26" spans="13:22" x14ac:dyDescent="0.25">
      <c r="M26" s="10">
        <v>10930</v>
      </c>
      <c r="N26" s="27">
        <v>3.41</v>
      </c>
      <c r="O26" s="28" t="s">
        <v>15</v>
      </c>
      <c r="P26" s="28" t="s">
        <v>29</v>
      </c>
      <c r="Q26" s="11" t="s">
        <v>47</v>
      </c>
      <c r="R26" s="11">
        <v>33250</v>
      </c>
      <c r="S26" s="11">
        <v>9435</v>
      </c>
      <c r="T26" s="11">
        <v>42685</v>
      </c>
      <c r="U26" s="29"/>
      <c r="V26" s="11">
        <v>0</v>
      </c>
    </row>
    <row r="27" spans="13:22" x14ac:dyDescent="0.25">
      <c r="M27" s="10">
        <v>10305</v>
      </c>
      <c r="N27" s="27">
        <v>3.52</v>
      </c>
      <c r="O27" s="28" t="s">
        <v>15</v>
      </c>
      <c r="P27" s="28" t="s">
        <v>1</v>
      </c>
      <c r="Q27" s="11" t="s">
        <v>33</v>
      </c>
      <c r="R27" s="11">
        <v>79800</v>
      </c>
      <c r="S27" s="11">
        <v>3774</v>
      </c>
      <c r="T27" s="11">
        <v>83574</v>
      </c>
      <c r="U27" s="29" t="s">
        <v>28</v>
      </c>
      <c r="V27" s="11">
        <v>38399</v>
      </c>
    </row>
    <row r="28" spans="13:22" x14ac:dyDescent="0.25">
      <c r="M28" s="10">
        <v>10315</v>
      </c>
      <c r="N28" s="27">
        <v>3.81</v>
      </c>
      <c r="O28" s="28" t="s">
        <v>15</v>
      </c>
      <c r="P28" s="28" t="s">
        <v>30</v>
      </c>
      <c r="Q28" s="11" t="s">
        <v>38</v>
      </c>
      <c r="R28" s="11">
        <v>46550</v>
      </c>
      <c r="S28" s="11">
        <v>5032</v>
      </c>
      <c r="T28" s="11">
        <v>51582</v>
      </c>
      <c r="U28" s="29"/>
      <c r="V28" s="11">
        <v>0</v>
      </c>
    </row>
    <row r="29" spans="13:22" x14ac:dyDescent="0.25">
      <c r="M29" s="10"/>
      <c r="N29" s="11"/>
      <c r="O29" s="12"/>
      <c r="P29" s="12"/>
      <c r="Q29" s="11"/>
      <c r="R29" s="12"/>
      <c r="S29" s="11"/>
      <c r="T29" s="11"/>
      <c r="U29" s="11"/>
      <c r="V29" s="11"/>
    </row>
    <row r="30" spans="13:22" x14ac:dyDescent="0.25">
      <c r="M30" s="10"/>
      <c r="N30" s="11"/>
      <c r="O30" s="12"/>
      <c r="P30" s="12"/>
      <c r="Q30" s="11"/>
      <c r="R30" s="12"/>
      <c r="S30" s="11"/>
      <c r="T30" s="11"/>
      <c r="U30" s="11"/>
      <c r="V30" s="12"/>
    </row>
    <row r="31" spans="13:22" x14ac:dyDescent="0.25">
      <c r="M31" s="10"/>
      <c r="N31" s="11"/>
      <c r="O31" s="12"/>
      <c r="P31" s="12"/>
      <c r="Q31" s="11"/>
      <c r="R31" s="12"/>
      <c r="S31" s="11"/>
      <c r="T31" s="11"/>
      <c r="U31" s="11"/>
      <c r="V31" s="11"/>
    </row>
    <row r="32" spans="13:22" x14ac:dyDescent="0.25">
      <c r="M32" s="10"/>
      <c r="N32" s="11"/>
      <c r="O32" s="12"/>
      <c r="P32" s="12"/>
      <c r="Q32" s="11"/>
      <c r="R32" s="12"/>
      <c r="S32" s="11"/>
      <c r="T32" s="11"/>
      <c r="U32" s="11"/>
      <c r="V32" s="12"/>
    </row>
    <row r="33" spans="13:22" x14ac:dyDescent="0.25">
      <c r="M33" s="10"/>
      <c r="N33" s="11"/>
      <c r="O33" s="12"/>
      <c r="P33" s="12"/>
      <c r="Q33" s="11"/>
      <c r="R33" s="12"/>
      <c r="S33" s="11"/>
      <c r="T33" s="11"/>
      <c r="U33" s="11"/>
      <c r="V33" s="11"/>
    </row>
    <row r="34" spans="13:22" x14ac:dyDescent="0.25">
      <c r="M34" s="10"/>
      <c r="N34" s="11"/>
      <c r="O34" s="12"/>
      <c r="P34" s="12"/>
      <c r="Q34" s="11"/>
      <c r="R34" s="12"/>
      <c r="S34" s="11"/>
      <c r="T34" s="11"/>
      <c r="U34" s="11"/>
      <c r="V34" s="12"/>
    </row>
    <row r="35" spans="13:22" x14ac:dyDescent="0.25">
      <c r="M35" s="10"/>
      <c r="N35" s="11"/>
      <c r="O35" s="12"/>
      <c r="P35" s="12"/>
      <c r="Q35" s="11"/>
      <c r="R35" s="12"/>
      <c r="S35" s="11"/>
      <c r="T35" s="11"/>
      <c r="U35" s="11"/>
      <c r="V35" s="12"/>
    </row>
    <row r="36" spans="13:22" x14ac:dyDescent="0.25">
      <c r="M36" s="10"/>
      <c r="N36" s="11"/>
      <c r="O36" s="12"/>
      <c r="P36" s="12"/>
      <c r="Q36" s="11"/>
      <c r="R36" s="12"/>
      <c r="S36" s="11"/>
      <c r="T36" s="11"/>
      <c r="U36" s="11"/>
      <c r="V36" s="11"/>
    </row>
    <row r="37" spans="13:22" x14ac:dyDescent="0.25">
      <c r="M37" s="10"/>
      <c r="N37" s="11"/>
      <c r="O37" s="12"/>
      <c r="P37" s="12"/>
      <c r="Q37" s="11"/>
      <c r="R37" s="12"/>
      <c r="S37" s="11"/>
      <c r="T37" s="11"/>
      <c r="U37" s="11"/>
      <c r="V37" s="11"/>
    </row>
    <row r="38" spans="13:22" x14ac:dyDescent="0.25">
      <c r="M38" s="10"/>
      <c r="N38" s="11"/>
      <c r="O38" s="12"/>
      <c r="P38" s="12"/>
      <c r="Q38" s="11"/>
      <c r="R38" s="12"/>
      <c r="S38" s="11"/>
      <c r="T38" s="11"/>
      <c r="U38" s="11"/>
      <c r="V38" s="12"/>
    </row>
    <row r="39" spans="13:22" x14ac:dyDescent="0.25">
      <c r="M39" s="10"/>
      <c r="N39" s="11"/>
      <c r="O39" s="12"/>
      <c r="P39" s="12"/>
      <c r="Q39" s="11"/>
      <c r="R39" s="12"/>
      <c r="S39" s="11"/>
      <c r="T39" s="11"/>
      <c r="U39" s="11"/>
      <c r="V39" s="11"/>
    </row>
    <row r="40" spans="13:22" x14ac:dyDescent="0.25">
      <c r="M40" s="10"/>
      <c r="N40" s="11"/>
      <c r="O40" s="12"/>
      <c r="P40" s="12"/>
      <c r="Q40" s="11"/>
      <c r="R40" s="12"/>
      <c r="S40" s="11"/>
      <c r="T40" s="12"/>
      <c r="U40" s="11"/>
      <c r="V40" s="12"/>
    </row>
    <row r="41" spans="13:22" x14ac:dyDescent="0.25">
      <c r="M41" s="10"/>
      <c r="N41" s="11"/>
      <c r="O41" s="12"/>
      <c r="P41" s="12"/>
      <c r="Q41" s="11"/>
      <c r="R41" s="12"/>
      <c r="S41" s="11"/>
      <c r="T41" s="11"/>
      <c r="U41" s="11"/>
      <c r="V41" s="11"/>
    </row>
    <row r="42" spans="13:22" x14ac:dyDescent="0.25">
      <c r="M42" s="10"/>
      <c r="N42" s="11"/>
      <c r="O42" s="12"/>
      <c r="P42" s="12"/>
      <c r="Q42" s="11"/>
      <c r="R42" s="12"/>
      <c r="S42" s="11"/>
      <c r="T42" s="11"/>
      <c r="U42" s="11"/>
      <c r="V42" s="12"/>
    </row>
    <row r="43" spans="13:22" x14ac:dyDescent="0.25">
      <c r="M43" s="10"/>
      <c r="N43" s="11"/>
      <c r="O43" s="12"/>
      <c r="P43" s="12"/>
      <c r="Q43" s="11"/>
      <c r="R43" s="12"/>
      <c r="S43" s="11"/>
      <c r="T43" s="11"/>
      <c r="U43" s="11"/>
      <c r="V43" s="12"/>
    </row>
    <row r="44" spans="13:22" x14ac:dyDescent="0.25">
      <c r="M44" s="10"/>
      <c r="N44" s="11"/>
      <c r="O44" s="12"/>
      <c r="P44" s="12"/>
      <c r="Q44" s="11"/>
      <c r="R44" s="12"/>
      <c r="S44" s="12"/>
      <c r="T44" s="12"/>
      <c r="U44" s="12"/>
      <c r="V44" s="12"/>
    </row>
    <row r="45" spans="13:22" x14ac:dyDescent="0.25">
      <c r="M45" s="10"/>
      <c r="N45" s="11"/>
      <c r="O45" s="12"/>
      <c r="P45" s="12"/>
      <c r="Q45" s="11"/>
      <c r="R45" s="12"/>
      <c r="S45" s="11"/>
      <c r="T45" s="11"/>
      <c r="U45" s="11"/>
      <c r="V45" s="11"/>
    </row>
    <row r="46" spans="13:22" x14ac:dyDescent="0.25">
      <c r="M46" s="10"/>
      <c r="N46" s="11"/>
      <c r="O46" s="12"/>
      <c r="P46" s="12"/>
      <c r="Q46" s="11"/>
      <c r="R46" s="12"/>
      <c r="S46" s="11"/>
      <c r="T46" s="11"/>
      <c r="U46" s="11"/>
      <c r="V46" s="12"/>
    </row>
    <row r="47" spans="13:22" x14ac:dyDescent="0.25">
      <c r="M47" s="10"/>
      <c r="N47" s="11"/>
      <c r="O47" s="12"/>
      <c r="P47" s="12"/>
      <c r="Q47" s="11"/>
      <c r="R47" s="12"/>
      <c r="S47" s="12"/>
      <c r="T47" s="12"/>
      <c r="U47" s="12"/>
      <c r="V47" s="12"/>
    </row>
    <row r="48" spans="13:22" x14ac:dyDescent="0.25">
      <c r="M48" s="10"/>
      <c r="N48" s="11"/>
      <c r="O48" s="12"/>
      <c r="P48" s="12"/>
      <c r="Q48" s="11"/>
      <c r="R48" s="12"/>
      <c r="S48" s="11"/>
      <c r="T48" s="11"/>
      <c r="U48" s="11"/>
      <c r="V48" s="12"/>
    </row>
    <row r="49" spans="13:22" x14ac:dyDescent="0.25">
      <c r="M49" s="10"/>
      <c r="N49" s="11"/>
      <c r="O49" s="12"/>
      <c r="P49" s="12"/>
      <c r="Q49" s="11"/>
      <c r="R49" s="12"/>
      <c r="S49" s="11"/>
      <c r="T49" s="11"/>
      <c r="U49" s="11"/>
      <c r="V49" s="12"/>
    </row>
    <row r="50" spans="13:22" x14ac:dyDescent="0.25">
      <c r="M50" s="10"/>
      <c r="N50" s="11"/>
      <c r="O50" s="12"/>
      <c r="P50" s="12"/>
      <c r="Q50" s="11"/>
      <c r="R50" s="12"/>
      <c r="S50" s="11"/>
      <c r="T50" s="11"/>
      <c r="U50" s="11"/>
      <c r="V50" s="11"/>
    </row>
    <row r="51" spans="13:22" x14ac:dyDescent="0.25">
      <c r="M51" s="10"/>
      <c r="N51" s="11"/>
      <c r="O51" s="12"/>
      <c r="P51" s="12"/>
      <c r="Q51" s="11"/>
      <c r="R51" s="12"/>
      <c r="S51" s="11"/>
      <c r="T51" s="11"/>
      <c r="U51" s="11"/>
      <c r="V51" s="12"/>
    </row>
    <row r="52" spans="13:22" x14ac:dyDescent="0.25">
      <c r="M52" s="10"/>
      <c r="N52" s="11"/>
      <c r="O52" s="12"/>
      <c r="P52" s="12"/>
      <c r="Q52" s="11"/>
      <c r="R52" s="12"/>
      <c r="S52" s="11"/>
      <c r="T52" s="11"/>
      <c r="U52" s="11"/>
      <c r="V52" s="11"/>
    </row>
    <row r="53" spans="13:22" x14ac:dyDescent="0.25">
      <c r="M53" s="10"/>
      <c r="N53" s="11"/>
      <c r="O53" s="12"/>
      <c r="P53" s="12"/>
      <c r="Q53" s="11"/>
      <c r="R53" s="12"/>
      <c r="S53" s="11"/>
      <c r="T53" s="11"/>
      <c r="U53" s="11"/>
      <c r="V53" s="12"/>
    </row>
    <row r="54" spans="13:22" x14ac:dyDescent="0.25">
      <c r="M54" s="10"/>
      <c r="N54" s="11"/>
      <c r="O54" s="12"/>
      <c r="P54" s="12"/>
      <c r="Q54" s="11"/>
      <c r="R54" s="12"/>
      <c r="S54" s="11"/>
      <c r="T54" s="11"/>
      <c r="U54" s="11"/>
      <c r="V54" s="12"/>
    </row>
    <row r="55" spans="13:22" x14ac:dyDescent="0.25">
      <c r="M55" s="10"/>
      <c r="N55" s="11"/>
      <c r="O55" s="12"/>
      <c r="P55" s="12"/>
      <c r="Q55" s="11"/>
      <c r="R55" s="12"/>
      <c r="S55" s="11"/>
      <c r="T55" s="11"/>
      <c r="U55" s="11"/>
      <c r="V55" s="11"/>
    </row>
    <row r="56" spans="13:22" x14ac:dyDescent="0.25">
      <c r="M56" s="10"/>
      <c r="N56" s="11"/>
      <c r="O56" s="12"/>
      <c r="P56" s="12"/>
      <c r="Q56" s="11"/>
      <c r="R56" s="12"/>
      <c r="S56" s="11"/>
      <c r="T56" s="11"/>
      <c r="U56" s="11"/>
      <c r="V56" s="12"/>
    </row>
    <row r="57" spans="13:22" x14ac:dyDescent="0.25">
      <c r="M57" s="10"/>
      <c r="N57" s="11"/>
      <c r="O57" s="12"/>
      <c r="P57" s="12"/>
      <c r="Q57" s="11"/>
      <c r="R57" s="12"/>
      <c r="S57" s="11"/>
      <c r="T57" s="11"/>
      <c r="U57" s="11"/>
      <c r="V57" s="12"/>
    </row>
    <row r="58" spans="13:22" x14ac:dyDescent="0.25">
      <c r="M58" s="10"/>
      <c r="N58" s="11"/>
      <c r="O58" s="12"/>
      <c r="P58" s="12"/>
      <c r="Q58" s="11"/>
      <c r="R58" s="12"/>
      <c r="S58" s="11"/>
      <c r="T58" s="11"/>
      <c r="U58" s="11"/>
      <c r="V58" s="12"/>
    </row>
    <row r="59" spans="13:22" x14ac:dyDescent="0.25">
      <c r="M59" s="10"/>
      <c r="N59" s="11"/>
      <c r="O59" s="12"/>
      <c r="P59" s="12"/>
      <c r="Q59" s="11"/>
      <c r="R59" s="12"/>
      <c r="S59" s="12"/>
      <c r="T59" s="12"/>
      <c r="U59" s="12"/>
      <c r="V59" s="12"/>
    </row>
    <row r="60" spans="13:22" x14ac:dyDescent="0.25">
      <c r="M60" s="10"/>
      <c r="N60" s="11"/>
      <c r="O60" s="12"/>
      <c r="P60" s="12"/>
      <c r="Q60" s="11"/>
      <c r="R60" s="12"/>
      <c r="S60" s="11"/>
      <c r="T60" s="11"/>
      <c r="U60" s="11"/>
      <c r="V60" s="12"/>
    </row>
    <row r="61" spans="13:22" x14ac:dyDescent="0.25">
      <c r="M61" s="10"/>
      <c r="N61" s="11"/>
      <c r="O61" s="12"/>
      <c r="P61" s="12"/>
      <c r="Q61" s="11"/>
      <c r="R61" s="12"/>
      <c r="S61" s="11"/>
      <c r="T61" s="11"/>
      <c r="U61" s="11"/>
      <c r="V61" s="12"/>
    </row>
    <row r="62" spans="13:22" x14ac:dyDescent="0.25">
      <c r="M62" s="10"/>
      <c r="N62" s="11"/>
      <c r="O62" s="12"/>
      <c r="P62" s="12"/>
      <c r="Q62" s="11"/>
      <c r="R62" s="12"/>
      <c r="S62" s="11"/>
      <c r="T62" s="11"/>
      <c r="U62" s="11"/>
      <c r="V62" s="11"/>
    </row>
    <row r="63" spans="13:22" x14ac:dyDescent="0.25">
      <c r="M63" s="10"/>
      <c r="N63" s="11"/>
      <c r="O63" s="12"/>
      <c r="P63" s="12"/>
      <c r="Q63" s="11"/>
      <c r="R63" s="12"/>
      <c r="S63" s="12"/>
      <c r="T63" s="12"/>
      <c r="U63" s="12"/>
      <c r="V63" s="12"/>
    </row>
    <row r="64" spans="13:22" x14ac:dyDescent="0.25">
      <c r="M64" s="10"/>
      <c r="N64" s="11"/>
      <c r="O64" s="12"/>
      <c r="P64" s="12"/>
      <c r="Q64" s="11"/>
      <c r="R64" s="12"/>
      <c r="S64" s="11"/>
      <c r="T64" s="11"/>
      <c r="U64" s="11"/>
      <c r="V64" s="12"/>
    </row>
    <row r="65" spans="13:22" x14ac:dyDescent="0.25">
      <c r="M65" s="10"/>
      <c r="N65" s="11"/>
      <c r="O65" s="12"/>
      <c r="P65" s="12"/>
      <c r="Q65" s="11"/>
      <c r="R65" s="12"/>
      <c r="S65" s="11"/>
      <c r="T65" s="11"/>
      <c r="U65" s="11"/>
      <c r="V65" s="12"/>
    </row>
    <row r="66" spans="13:22" x14ac:dyDescent="0.25">
      <c r="M66" s="10"/>
      <c r="N66" s="11"/>
      <c r="O66" s="12"/>
      <c r="P66" s="12"/>
      <c r="Q66" s="11"/>
      <c r="R66" s="12"/>
      <c r="S66" s="11"/>
      <c r="T66" s="11"/>
      <c r="U66" s="11"/>
      <c r="V66" s="11"/>
    </row>
    <row r="67" spans="13:22" x14ac:dyDescent="0.25">
      <c r="M67" s="10"/>
      <c r="N67" s="11"/>
      <c r="O67" s="12"/>
      <c r="P67" s="12"/>
      <c r="Q67" s="11"/>
      <c r="R67" s="12"/>
      <c r="S67" s="11"/>
      <c r="T67" s="11"/>
      <c r="U67" s="11"/>
      <c r="V67" s="12"/>
    </row>
    <row r="68" spans="13:22" x14ac:dyDescent="0.25">
      <c r="M68" s="10"/>
      <c r="N68" s="11"/>
      <c r="O68" s="12"/>
      <c r="P68" s="12"/>
      <c r="Q68" s="11"/>
      <c r="R68" s="12"/>
      <c r="S68" s="11"/>
      <c r="T68" s="11"/>
      <c r="U68" s="11"/>
      <c r="V68" s="12"/>
    </row>
    <row r="69" spans="13:22" x14ac:dyDescent="0.25">
      <c r="M69" s="10"/>
      <c r="N69" s="11"/>
      <c r="O69" s="12"/>
      <c r="P69" s="12"/>
      <c r="Q69" s="11"/>
      <c r="R69" s="12"/>
      <c r="S69" s="11"/>
      <c r="T69" s="11"/>
      <c r="U69" s="11"/>
      <c r="V69" s="11"/>
    </row>
    <row r="70" spans="13:22" x14ac:dyDescent="0.25">
      <c r="M70" s="10"/>
      <c r="N70" s="11"/>
      <c r="O70" s="12"/>
      <c r="P70" s="12"/>
      <c r="Q70" s="11"/>
      <c r="R70" s="12"/>
      <c r="S70" s="11"/>
      <c r="T70" s="11"/>
      <c r="U70" s="11"/>
      <c r="V70" s="12"/>
    </row>
    <row r="71" spans="13:22" x14ac:dyDescent="0.25">
      <c r="M71" s="10"/>
      <c r="N71" s="11"/>
      <c r="O71" s="12"/>
      <c r="P71" s="12"/>
      <c r="Q71" s="11"/>
      <c r="R71" s="12"/>
      <c r="S71" s="11"/>
      <c r="T71" s="11"/>
      <c r="U71" s="11"/>
      <c r="V71" s="11"/>
    </row>
    <row r="72" spans="13:22" x14ac:dyDescent="0.25">
      <c r="M72" s="10"/>
      <c r="N72" s="11"/>
      <c r="O72" s="12"/>
      <c r="P72" s="12"/>
      <c r="Q72" s="11"/>
      <c r="R72" s="12"/>
      <c r="S72" s="11"/>
      <c r="T72" s="11"/>
      <c r="U72" s="11"/>
      <c r="V72" s="12"/>
    </row>
    <row r="73" spans="13:22" x14ac:dyDescent="0.25">
      <c r="M73" s="10"/>
      <c r="N73" s="11"/>
      <c r="O73" s="12"/>
      <c r="P73" s="12"/>
      <c r="Q73" s="11"/>
      <c r="R73" s="12"/>
      <c r="S73" s="11"/>
      <c r="T73" s="11"/>
      <c r="U73" s="11"/>
      <c r="V73" s="12"/>
    </row>
    <row r="74" spans="13:22" x14ac:dyDescent="0.25">
      <c r="M74" s="10"/>
      <c r="N74" s="11"/>
      <c r="O74" s="12"/>
      <c r="P74" s="12"/>
      <c r="Q74" s="11"/>
      <c r="R74" s="12"/>
      <c r="S74" s="11"/>
      <c r="T74" s="11"/>
      <c r="U74" s="11"/>
      <c r="V74" s="12"/>
    </row>
    <row r="75" spans="13:22" x14ac:dyDescent="0.25">
      <c r="M75" s="10"/>
      <c r="N75" s="11"/>
      <c r="O75" s="12"/>
      <c r="P75" s="12"/>
      <c r="Q75" s="11"/>
      <c r="R75" s="12"/>
      <c r="S75" s="11"/>
      <c r="T75" s="11"/>
      <c r="U75" s="11"/>
      <c r="V75" s="12"/>
    </row>
    <row r="76" spans="13:22" x14ac:dyDescent="0.25">
      <c r="M76" s="10"/>
      <c r="N76" s="11"/>
      <c r="O76" s="12"/>
      <c r="P76" s="12"/>
      <c r="Q76" s="11"/>
      <c r="R76" s="12"/>
      <c r="S76" s="11"/>
      <c r="T76" s="11"/>
      <c r="U76" s="11"/>
      <c r="V76" s="12"/>
    </row>
    <row r="77" spans="13:22" x14ac:dyDescent="0.25">
      <c r="M77" s="10"/>
      <c r="N77" s="11"/>
      <c r="O77" s="12"/>
      <c r="P77" s="12"/>
      <c r="Q77" s="11"/>
      <c r="R77" s="12"/>
      <c r="S77" s="11"/>
      <c r="T77" s="11"/>
      <c r="U77" s="11"/>
      <c r="V77" s="12"/>
    </row>
    <row r="78" spans="13:22" x14ac:dyDescent="0.25">
      <c r="M78" s="10"/>
      <c r="N78" s="11"/>
      <c r="O78" s="12"/>
      <c r="P78" s="12"/>
      <c r="Q78" s="11"/>
      <c r="R78" s="12"/>
      <c r="S78" s="11"/>
      <c r="T78" s="11"/>
      <c r="U78" s="11"/>
      <c r="V78" s="12"/>
    </row>
    <row r="79" spans="13:22" x14ac:dyDescent="0.25">
      <c r="M79" s="10"/>
      <c r="N79" s="11"/>
      <c r="O79" s="12"/>
      <c r="P79" s="12"/>
      <c r="Q79" s="11"/>
      <c r="R79" s="12"/>
      <c r="S79" s="11"/>
      <c r="T79" s="11"/>
      <c r="U79" s="11"/>
      <c r="V79" s="12"/>
    </row>
    <row r="80" spans="13:22" x14ac:dyDescent="0.25">
      <c r="M80" s="10"/>
      <c r="N80" s="11"/>
      <c r="O80" s="12"/>
      <c r="P80" s="12"/>
      <c r="Q80" s="11"/>
      <c r="R80" s="12"/>
      <c r="S80" s="11"/>
      <c r="T80" s="11"/>
      <c r="U80" s="11"/>
      <c r="V80" s="12"/>
    </row>
    <row r="81" spans="13:22" x14ac:dyDescent="0.25">
      <c r="M81" s="10"/>
      <c r="N81" s="11"/>
      <c r="O81" s="12"/>
      <c r="P81" s="12"/>
      <c r="Q81" s="11"/>
      <c r="R81" s="12"/>
      <c r="S81" s="12"/>
      <c r="T81" s="12"/>
      <c r="U81" s="12"/>
      <c r="V81" s="12"/>
    </row>
    <row r="82" spans="13:22" x14ac:dyDescent="0.25">
      <c r="M82" s="10"/>
      <c r="N82" s="11"/>
      <c r="O82" s="12"/>
      <c r="P82" s="12"/>
      <c r="Q82" s="11"/>
      <c r="R82" s="12"/>
      <c r="S82" s="11"/>
      <c r="T82" s="11"/>
      <c r="U82" s="11"/>
      <c r="V82" s="12"/>
    </row>
    <row r="83" spans="13:22" x14ac:dyDescent="0.25">
      <c r="M83" s="10"/>
      <c r="N83" s="11"/>
      <c r="O83" s="12"/>
      <c r="P83" s="12"/>
      <c r="Q83" s="11"/>
      <c r="R83" s="12"/>
      <c r="S83" s="11"/>
      <c r="T83" s="11"/>
      <c r="U83" s="11"/>
      <c r="V83" s="12"/>
    </row>
    <row r="84" spans="13:22" x14ac:dyDescent="0.25">
      <c r="M84" s="10"/>
      <c r="N84" s="11"/>
      <c r="O84" s="12"/>
      <c r="P84" s="12"/>
      <c r="Q84" s="11"/>
      <c r="R84" s="12"/>
      <c r="S84" s="11"/>
      <c r="T84" s="11"/>
      <c r="U84" s="11"/>
      <c r="V84" s="11"/>
    </row>
    <row r="85" spans="13:22" x14ac:dyDescent="0.25">
      <c r="M85" s="10"/>
      <c r="N85" s="11"/>
      <c r="O85" s="12"/>
      <c r="P85" s="12"/>
      <c r="Q85" s="11"/>
      <c r="R85" s="12"/>
      <c r="S85" s="11"/>
      <c r="T85" s="11"/>
      <c r="U85" s="11"/>
      <c r="V85" s="11"/>
    </row>
    <row r="86" spans="13:22" x14ac:dyDescent="0.25">
      <c r="M86" s="10"/>
      <c r="N86" s="11"/>
      <c r="O86" s="12"/>
      <c r="P86" s="12"/>
      <c r="Q86" s="11"/>
      <c r="R86" s="12"/>
      <c r="S86" s="11"/>
      <c r="T86" s="11"/>
      <c r="U86" s="11"/>
      <c r="V86" s="12"/>
    </row>
    <row r="87" spans="13:22" x14ac:dyDescent="0.25">
      <c r="M87" s="10"/>
      <c r="N87" s="11"/>
      <c r="O87" s="12"/>
      <c r="P87" s="12"/>
      <c r="Q87" s="11"/>
      <c r="R87" s="12"/>
      <c r="S87" s="11"/>
      <c r="T87" s="11"/>
      <c r="U87" s="11"/>
      <c r="V87" s="12"/>
    </row>
    <row r="88" spans="13:22" x14ac:dyDescent="0.25">
      <c r="M88" s="10"/>
      <c r="N88" s="11"/>
      <c r="O88" s="12"/>
      <c r="P88" s="12"/>
      <c r="Q88" s="11"/>
      <c r="R88" s="12"/>
      <c r="S88" s="11"/>
      <c r="T88" s="11"/>
      <c r="U88" s="11"/>
      <c r="V88" s="12"/>
    </row>
    <row r="89" spans="13:22" x14ac:dyDescent="0.25">
      <c r="M89" s="10"/>
      <c r="N89" s="11"/>
      <c r="O89" s="12"/>
      <c r="P89" s="12"/>
      <c r="Q89" s="11"/>
      <c r="R89" s="12"/>
      <c r="S89" s="11"/>
      <c r="T89" s="11"/>
      <c r="U89" s="11"/>
      <c r="V89" s="12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4"/>
  <sheetViews>
    <sheetView zoomScale="80" zoomScaleNormal="80" workbookViewId="0">
      <selection activeCell="I27" sqref="I27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5.710937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4" t="s">
        <v>24</v>
      </c>
      <c r="B1" s="34"/>
      <c r="C1" s="34"/>
      <c r="D1" s="34"/>
      <c r="E1" s="34"/>
      <c r="F1" s="34"/>
      <c r="G1" s="34"/>
      <c r="H1" s="34"/>
      <c r="I1" s="34"/>
      <c r="J1" s="34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2</v>
      </c>
      <c r="B3" s="9">
        <f>'TRADE AREA'!B3</f>
        <v>10906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3</v>
      </c>
      <c r="B4" s="35" t="str">
        <f>'TRADE AREA'!B4</f>
        <v>CENCOSUD CALLE 190 - 2358</v>
      </c>
      <c r="C4" s="36"/>
      <c r="D4" s="36"/>
      <c r="E4" s="36"/>
      <c r="F4" s="36"/>
      <c r="G4" s="36"/>
      <c r="H4" s="36"/>
      <c r="I4" s="36"/>
      <c r="J4" s="36"/>
    </row>
    <row r="5" spans="1:12" ht="15.75" x14ac:dyDescent="0.25">
      <c r="A5" s="3" t="s">
        <v>4</v>
      </c>
      <c r="B5" s="37" t="str">
        <f>'TRADE AREA'!B5</f>
        <v>TERPEL</v>
      </c>
      <c r="C5" s="38"/>
      <c r="D5" s="38"/>
      <c r="E5" s="38"/>
      <c r="F5" s="38"/>
      <c r="G5" s="38"/>
      <c r="H5" s="38"/>
      <c r="I5" s="38"/>
      <c r="J5" s="38"/>
    </row>
    <row r="6" spans="1:12" ht="15.75" x14ac:dyDescent="0.25">
      <c r="A6" s="4" t="s">
        <v>5</v>
      </c>
      <c r="B6" s="35" t="str">
        <f>'TRADE AREA'!B6</f>
        <v>Avenida Carrera 7 No.190-50, Lijacá, UPZs de Bogotá, Localidad Usaquén, Bogotá, Bogotá Distrito Capital - Municipio, RAP</v>
      </c>
      <c r="C6" s="36"/>
      <c r="D6" s="36"/>
      <c r="E6" s="36"/>
      <c r="F6" s="36"/>
      <c r="G6" s="36"/>
      <c r="H6" s="36"/>
      <c r="I6" s="36"/>
      <c r="J6" s="36"/>
    </row>
    <row r="8" spans="1:12" ht="20.25" thickBot="1" x14ac:dyDescent="0.35">
      <c r="A8" s="22" t="s">
        <v>23</v>
      </c>
      <c r="H8" s="22" t="s">
        <v>19</v>
      </c>
    </row>
    <row r="9" spans="1:12" ht="9.75" customHeight="1" thickTop="1" x14ac:dyDescent="0.25"/>
    <row r="10" spans="1:12" ht="30" customHeight="1" x14ac:dyDescent="0.25">
      <c r="A10" s="10"/>
      <c r="B10" s="13" t="s">
        <v>16</v>
      </c>
      <c r="C10" s="13" t="s">
        <v>17</v>
      </c>
      <c r="D10" s="13" t="s">
        <v>18</v>
      </c>
      <c r="E10" s="13" t="s">
        <v>25</v>
      </c>
      <c r="F10" s="13" t="s">
        <v>26</v>
      </c>
      <c r="G10" s="10"/>
      <c r="H10" s="13" t="s">
        <v>16</v>
      </c>
      <c r="I10" s="13" t="s">
        <v>17</v>
      </c>
      <c r="J10" s="13" t="s">
        <v>18</v>
      </c>
      <c r="K10" s="13" t="s">
        <v>25</v>
      </c>
      <c r="L10" s="13" t="s">
        <v>26</v>
      </c>
    </row>
    <row r="11" spans="1:12" x14ac:dyDescent="0.25">
      <c r="A11" s="10"/>
      <c r="B11" s="14" t="s">
        <v>1</v>
      </c>
      <c r="C11" s="14">
        <v>7</v>
      </c>
      <c r="D11" s="15">
        <v>565450</v>
      </c>
      <c r="E11" s="30">
        <v>36.840000000000003</v>
      </c>
      <c r="F11" s="30">
        <v>39.49</v>
      </c>
      <c r="G11" s="10"/>
      <c r="H11" s="14" t="s">
        <v>1</v>
      </c>
      <c r="I11" s="14">
        <v>7</v>
      </c>
      <c r="J11" s="15">
        <v>61064</v>
      </c>
      <c r="K11" s="30">
        <v>36.840000000000003</v>
      </c>
      <c r="L11" s="30">
        <v>28.35</v>
      </c>
    </row>
    <row r="12" spans="1:12" x14ac:dyDescent="0.25">
      <c r="A12" s="10"/>
      <c r="B12" s="16" t="s">
        <v>30</v>
      </c>
      <c r="C12" s="16">
        <v>4</v>
      </c>
      <c r="D12" s="17">
        <v>236800</v>
      </c>
      <c r="E12" s="31">
        <v>21.05</v>
      </c>
      <c r="F12" s="31">
        <v>16.54</v>
      </c>
      <c r="G12" s="10"/>
      <c r="H12" s="16" t="s">
        <v>30</v>
      </c>
      <c r="I12" s="16">
        <v>4</v>
      </c>
      <c r="J12" s="17">
        <v>35305</v>
      </c>
      <c r="K12" s="31">
        <v>21.05</v>
      </c>
      <c r="L12" s="31">
        <v>16.399999999999999</v>
      </c>
    </row>
    <row r="13" spans="1:12" x14ac:dyDescent="0.25">
      <c r="A13" s="10"/>
      <c r="B13" s="14" t="s">
        <v>29</v>
      </c>
      <c r="C13" s="14">
        <v>2</v>
      </c>
      <c r="D13" s="15">
        <v>158250</v>
      </c>
      <c r="E13" s="30">
        <v>10.53</v>
      </c>
      <c r="F13" s="30">
        <v>11.05</v>
      </c>
      <c r="G13" s="10"/>
      <c r="H13" s="14" t="s">
        <v>29</v>
      </c>
      <c r="I13" s="14">
        <v>2</v>
      </c>
      <c r="J13" s="15">
        <v>24435</v>
      </c>
      <c r="K13" s="30">
        <v>10.53</v>
      </c>
      <c r="L13" s="30">
        <v>11.35</v>
      </c>
    </row>
    <row r="14" spans="1:12" x14ac:dyDescent="0.25">
      <c r="A14" s="10"/>
      <c r="B14" s="16" t="s">
        <v>27</v>
      </c>
      <c r="C14" s="16">
        <v>2</v>
      </c>
      <c r="D14" s="17">
        <v>196000</v>
      </c>
      <c r="E14" s="31">
        <v>10.53</v>
      </c>
      <c r="F14" s="31">
        <v>13.69</v>
      </c>
      <c r="G14" s="10"/>
      <c r="H14" s="16" t="s">
        <v>27</v>
      </c>
      <c r="I14" s="16">
        <v>2</v>
      </c>
      <c r="J14" s="17">
        <v>23983</v>
      </c>
      <c r="K14" s="31">
        <v>10.53</v>
      </c>
      <c r="L14" s="31">
        <v>11.14</v>
      </c>
    </row>
    <row r="15" spans="1:12" x14ac:dyDescent="0.25">
      <c r="A15" s="10"/>
      <c r="B15" s="23" t="s">
        <v>0</v>
      </c>
      <c r="C15" s="23">
        <v>2</v>
      </c>
      <c r="D15" s="24">
        <v>133574</v>
      </c>
      <c r="E15" s="32">
        <v>10.53</v>
      </c>
      <c r="F15" s="32">
        <v>9.33</v>
      </c>
      <c r="G15" s="10"/>
      <c r="H15" s="23" t="s">
        <v>0</v>
      </c>
      <c r="I15" s="23">
        <v>2</v>
      </c>
      <c r="J15" s="24">
        <v>56487</v>
      </c>
      <c r="K15" s="32">
        <v>10.53</v>
      </c>
      <c r="L15" s="32">
        <v>26.23</v>
      </c>
    </row>
    <row r="16" spans="1:12" x14ac:dyDescent="0.25">
      <c r="A16" s="10"/>
      <c r="B16" s="25" t="s">
        <v>40</v>
      </c>
      <c r="C16" s="25">
        <v>1</v>
      </c>
      <c r="D16" s="26">
        <v>117754</v>
      </c>
      <c r="E16" s="33">
        <v>5.26</v>
      </c>
      <c r="F16" s="33">
        <v>8.2200000000000006</v>
      </c>
      <c r="G16" s="10"/>
      <c r="H16" s="25" t="s">
        <v>40</v>
      </c>
      <c r="I16" s="25">
        <v>1</v>
      </c>
      <c r="J16" s="26">
        <v>8051</v>
      </c>
      <c r="K16" s="33">
        <v>5.26</v>
      </c>
      <c r="L16" s="33">
        <v>3.74</v>
      </c>
    </row>
    <row r="17" spans="1:12" x14ac:dyDescent="0.25">
      <c r="A17" s="10"/>
      <c r="B17" s="14" t="s">
        <v>50</v>
      </c>
      <c r="C17" s="14">
        <v>1</v>
      </c>
      <c r="D17" s="15">
        <v>23999</v>
      </c>
      <c r="E17" s="30">
        <v>5.26</v>
      </c>
      <c r="F17" s="30">
        <v>1.68</v>
      </c>
      <c r="G17" s="12"/>
      <c r="H17" s="16" t="s">
        <v>50</v>
      </c>
      <c r="I17" s="16">
        <v>1</v>
      </c>
      <c r="J17" s="17">
        <v>5999</v>
      </c>
      <c r="K17" s="31">
        <v>5.26</v>
      </c>
      <c r="L17" s="31">
        <v>2.79</v>
      </c>
    </row>
    <row r="18" spans="1:12" x14ac:dyDescent="0.25">
      <c r="A18" s="10"/>
      <c r="B18" s="28"/>
      <c r="C18" s="28"/>
      <c r="D18" s="29"/>
      <c r="E18" s="28"/>
      <c r="F18" s="28"/>
      <c r="G18" s="12"/>
    </row>
    <row r="19" spans="1:12" x14ac:dyDescent="0.25">
      <c r="A19" s="10"/>
      <c r="B19" s="28"/>
      <c r="C19" s="28"/>
      <c r="D19" s="29"/>
      <c r="E19" s="28"/>
      <c r="F19" s="28"/>
      <c r="G19" s="12"/>
    </row>
    <row r="20" spans="1:12" ht="20.25" thickBot="1" x14ac:dyDescent="0.35">
      <c r="A20" s="22" t="s">
        <v>20</v>
      </c>
    </row>
    <row r="21" spans="1:12" ht="9" customHeight="1" thickTop="1" x14ac:dyDescent="0.3">
      <c r="A21" s="20"/>
    </row>
    <row r="22" spans="1:12" ht="30" customHeight="1" x14ac:dyDescent="0.25">
      <c r="A22" s="10"/>
      <c r="B22" s="13" t="s">
        <v>16</v>
      </c>
      <c r="C22" s="13" t="s">
        <v>17</v>
      </c>
      <c r="D22" s="13" t="s">
        <v>18</v>
      </c>
      <c r="E22" s="13" t="s">
        <v>25</v>
      </c>
      <c r="F22" s="13" t="s">
        <v>26</v>
      </c>
    </row>
    <row r="23" spans="1:12" x14ac:dyDescent="0.25">
      <c r="A23" s="10"/>
      <c r="B23" s="14" t="s">
        <v>28</v>
      </c>
      <c r="C23" s="14">
        <v>4</v>
      </c>
      <c r="D23" s="15">
        <v>249599</v>
      </c>
      <c r="E23" s="30">
        <v>80</v>
      </c>
      <c r="F23" s="30">
        <v>76.47</v>
      </c>
    </row>
    <row r="24" spans="1:12" x14ac:dyDescent="0.25">
      <c r="A24" s="10"/>
      <c r="B24" s="25" t="s">
        <v>1</v>
      </c>
      <c r="C24" s="25">
        <v>1</v>
      </c>
      <c r="D24" s="26">
        <v>76800</v>
      </c>
      <c r="E24" s="33">
        <v>20</v>
      </c>
      <c r="F24" s="33">
        <v>23.53</v>
      </c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